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Источн" sheetId="5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K8" i="5"/>
  <c r="K9" l="1"/>
  <c r="L10"/>
  <c r="K10"/>
  <c r="L21"/>
  <c r="O21" s="1"/>
  <c r="O28"/>
  <c r="O27"/>
  <c r="O26"/>
  <c r="O25"/>
  <c r="O24"/>
  <c r="O23"/>
  <c r="O22"/>
  <c r="O14"/>
  <c r="O13"/>
  <c r="O12"/>
  <c r="O11"/>
  <c r="O10"/>
  <c r="N14"/>
  <c r="N13"/>
  <c r="N12"/>
  <c r="O8"/>
  <c r="J34"/>
  <c r="J33"/>
  <c r="J31"/>
  <c r="J30"/>
  <c r="J28"/>
  <c r="N22"/>
  <c r="J20"/>
  <c r="J16"/>
  <c r="J15"/>
  <c r="J13"/>
  <c r="J11"/>
  <c r="J10" s="1"/>
  <c r="N10" s="1"/>
  <c r="N8"/>
  <c r="J21" l="1"/>
  <c r="N21" s="1"/>
  <c r="L9"/>
  <c r="O9" s="1"/>
  <c r="N11"/>
  <c r="N28"/>
  <c r="N23"/>
  <c r="J29"/>
  <c r="J27"/>
  <c r="N27" s="1"/>
  <c r="J26" l="1"/>
  <c r="N26" s="1"/>
  <c r="J25"/>
  <c r="J24" s="1"/>
  <c r="N25" l="1"/>
  <c r="J9" l="1"/>
  <c r="N9" s="1"/>
  <c r="N24"/>
</calcChain>
</file>

<file path=xl/sharedStrings.xml><?xml version="1.0" encoding="utf-8"?>
<sst xmlns="http://schemas.openxmlformats.org/spreadsheetml/2006/main" count="270" uniqueCount="73">
  <si>
    <t>Ед. измерения: тыс. рублей</t>
  </si>
  <si>
    <t>Утверждено Решением о бюджете на 2017 год</t>
  </si>
  <si>
    <t>4</t>
  </si>
  <si>
    <t>5</t>
  </si>
  <si>
    <t>7</t>
  </si>
  <si>
    <t>Наименование</t>
  </si>
  <si>
    <t>Исполнено</t>
  </si>
  <si>
    <t>% исполнения к сводной бюджетной росписи на 2017 год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</si>
  <si>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</si>
  <si>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</si>
  <si>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</si>
  <si>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</si>
  <si>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</si>
  <si>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</si>
  <si>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</si>
  <si>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</si>
  <si>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</si>
  <si>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Рузского муниципального района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</si>
  <si>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</si>
  <si>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</si>
  <si>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</si>
  <si>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</si>
  <si>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</si>
  <si>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</si>
  <si>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</si>
  <si>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</si>
  <si>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</si>
  <si>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</si>
  <si>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</si>
  <si>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 xml:space="preserve">     Получение кредитов от кредитных организаций бюджетами муниципальных районов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</si>
  <si>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</si>
  <si>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</si>
  <si>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</si>
  <si>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бюджетами муниципальных районов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</si>
  <si>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</si>
  <si>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</si>
  <si>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</si>
  <si>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</si>
  <si>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</si>
  <si>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</si>
  <si>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</si>
  <si>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</si>
  <si>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</si>
  <si>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бюджета муниципального района</t>
  </si>
  <si>
    <t>610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</si>
  <si>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муниципального района</t>
    </r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</si>
  <si>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</si>
  <si>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</si>
  <si>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</si>
  <si>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</si>
  <si>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</si>
  <si>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</si>
  <si>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</si>
  <si>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</si>
  <si>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</si>
  <si>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</si>
  <si>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</si>
  <si>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</si>
  <si>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</si>
  <si>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</si>
  <si>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</si>
  <si>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</si>
  <si>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</si>
  <si>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районов в валюте Российской Федерации</t>
  </si>
  <si>
    <t>Утверждено Сводной бюджетной росписью на 2017 год</t>
  </si>
  <si>
    <t>% исполнения к плану, утвержденному решением о бюджете на 2017 год</t>
  </si>
  <si>
    <t>Приложение № 5 к Решению об исполнении бюджета Рузского муниципального района  за 2017 год  от "  "     2018 года №</t>
  </si>
  <si>
    <t>1</t>
  </si>
  <si>
    <t>2</t>
  </si>
  <si>
    <t>3</t>
  </si>
  <si>
    <t>6</t>
  </si>
  <si>
    <t>8</t>
  </si>
  <si>
    <t>Исполнение бюджета Рузского муниципального района за 2017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</si>
</sst>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sz val="10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8" fillId="0" borderId="0"/>
  </cellStyleXfs>
  <cellXfs count="44">
    <xf numFmtId="0" fontId="0" fillId="0" borderId="0" xfId="0"/>
    <xf numFmtId="0" fontId="0" fillId="0" borderId="0" xfId="0"/>
    <xf numFmtId="165" fontId="29" fillId="0" borderId="0" xfId="0" applyNumberFormat="1" applyFont="1" applyBorder="1" applyAlignment="1">
      <alignment horizontal="right" wrapText="1"/>
    </xf>
    <xf numFmtId="165" fontId="22" fillId="0" borderId="0" xfId="0" applyNumberFormat="1" applyFont="1" applyBorder="1" applyAlignment="1">
      <alignment horizontal="right" wrapText="1"/>
    </xf>
    <xf numFmtId="165" fontId="22" fillId="0" borderId="0" xfId="0" applyNumberFormat="1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165" fontId="22" fillId="0" borderId="0" xfId="0" applyNumberFormat="1" applyFont="1" applyBorder="1" applyAlignment="1">
      <alignment vertical="center" wrapText="1"/>
    </xf>
    <xf numFmtId="0" fontId="23" fillId="0" borderId="0" xfId="0" applyFont="1" applyBorder="1"/>
    <xf numFmtId="165" fontId="22" fillId="0" borderId="0" xfId="0" applyNumberFormat="1" applyFont="1" applyBorder="1" applyAlignment="1">
      <alignment horizontal="right" vertical="center" wrapText="1"/>
    </xf>
    <xf numFmtId="165" fontId="25" fillId="0" borderId="12" xfId="0" applyNumberFormat="1" applyFont="1" applyBorder="1" applyAlignment="1">
      <alignment horizontal="right" vertical="center" wrapText="1"/>
    </xf>
    <xf numFmtId="49" fontId="25" fillId="0" borderId="12" xfId="0" applyNumberFormat="1" applyFont="1" applyBorder="1" applyAlignment="1">
      <alignment horizontal="center" vertical="center" textRotation="90" wrapText="1"/>
    </xf>
    <xf numFmtId="165" fontId="25" fillId="0" borderId="12" xfId="0" applyNumberFormat="1" applyFont="1" applyBorder="1" applyAlignment="1">
      <alignment horizontal="right" wrapText="1"/>
    </xf>
    <xf numFmtId="165" fontId="25" fillId="0" borderId="12" xfId="0" applyNumberFormat="1" applyFont="1" applyBorder="1" applyAlignment="1">
      <alignment horizontal="left" vertical="top" wrapText="1"/>
    </xf>
    <xf numFmtId="165" fontId="25" fillId="0" borderId="12" xfId="0" applyNumberFormat="1" applyFont="1" applyBorder="1" applyAlignment="1">
      <alignment horizontal="left" vertical="center" wrapText="1"/>
    </xf>
    <xf numFmtId="49" fontId="25" fillId="0" borderId="12" xfId="0" applyNumberFormat="1" applyFont="1" applyBorder="1" applyAlignment="1">
      <alignment horizontal="right" wrapText="1"/>
    </xf>
    <xf numFmtId="49" fontId="25" fillId="0" borderId="12" xfId="0" applyNumberFormat="1" applyFont="1" applyBorder="1" applyAlignment="1">
      <alignment horizontal="left" wrapText="1"/>
    </xf>
    <xf numFmtId="165" fontId="25" fillId="0" borderId="12" xfId="0" applyNumberFormat="1" applyFont="1" applyBorder="1" applyAlignment="1">
      <alignment vertical="top" wrapText="1"/>
    </xf>
    <xf numFmtId="49" fontId="25" fillId="0" borderId="12" xfId="0" applyNumberFormat="1" applyFont="1" applyBorder="1" applyAlignment="1">
      <alignment horizontal="right" vertical="top" wrapText="1"/>
    </xf>
    <xf numFmtId="49" fontId="25" fillId="0" borderId="12" xfId="0" applyNumberFormat="1" applyFont="1" applyBorder="1" applyAlignment="1">
      <alignment horizontal="left" vertical="top" wrapText="1"/>
    </xf>
    <xf numFmtId="49" fontId="24" fillId="0" borderId="12" xfId="0" applyNumberFormat="1" applyFont="1" applyBorder="1" applyAlignment="1">
      <alignment horizontal="right" vertical="top" wrapText="1"/>
    </xf>
    <xf numFmtId="49" fontId="24" fillId="0" borderId="12" xfId="0" applyNumberFormat="1" applyFont="1" applyBorder="1" applyAlignment="1">
      <alignment horizontal="left" vertical="top" wrapText="1"/>
    </xf>
    <xf numFmtId="165" fontId="24" fillId="0" borderId="12" xfId="0" applyNumberFormat="1" applyFont="1" applyBorder="1" applyAlignment="1">
      <alignment vertical="top" wrapText="1"/>
    </xf>
    <xf numFmtId="49" fontId="24" fillId="0" borderId="12" xfId="0" applyNumberFormat="1" applyFont="1" applyBorder="1" applyAlignment="1">
      <alignment horizontal="right" wrapText="1"/>
    </xf>
    <xf numFmtId="49" fontId="24" fillId="0" borderId="12" xfId="0" applyNumberFormat="1" applyFont="1" applyBorder="1" applyAlignment="1">
      <alignment horizontal="left" wrapText="1"/>
    </xf>
    <xf numFmtId="0" fontId="24" fillId="0" borderId="12" xfId="0" applyFont="1" applyBorder="1" applyAlignment="1">
      <alignment horizontal="center" vertical="center" wrapText="1"/>
    </xf>
    <xf numFmtId="1" fontId="23" fillId="0" borderId="12" xfId="0" applyNumberFormat="1" applyFont="1" applyBorder="1" applyAlignment="1">
      <alignment horizontal="center" vertical="center" wrapText="1"/>
    </xf>
    <xf numFmtId="1" fontId="31" fillId="0" borderId="0" xfId="0" applyNumberFormat="1" applyFont="1"/>
    <xf numFmtId="49" fontId="23" fillId="0" borderId="12" xfId="0" applyNumberFormat="1" applyFont="1" applyBorder="1" applyAlignment="1">
      <alignment horizontal="center" vertical="center" textRotation="90" wrapText="1"/>
    </xf>
    <xf numFmtId="165" fontId="0" fillId="0" borderId="12" xfId="0" applyNumberFormat="1" applyBorder="1" applyAlignment="1">
      <alignment vertical="center"/>
    </xf>
    <xf numFmtId="165" fontId="25" fillId="0" borderId="12" xfId="0" applyNumberFormat="1" applyFont="1" applyFill="1" applyBorder="1" applyAlignment="1">
      <alignment horizontal="right" vertical="center" wrapText="1"/>
    </xf>
    <xf numFmtId="165" fontId="24" fillId="0" borderId="12" xfId="0" applyNumberFormat="1" applyFont="1" applyFill="1" applyBorder="1" applyAlignment="1">
      <alignment horizontal="right" vertical="center" wrapText="1"/>
    </xf>
    <xf numFmtId="165" fontId="24" fillId="25" borderId="12" xfId="0" applyNumberFormat="1" applyFont="1" applyFill="1" applyBorder="1" applyAlignment="1">
      <alignment horizontal="right" vertical="center" wrapText="1"/>
    </xf>
    <xf numFmtId="165" fontId="25" fillId="25" borderId="12" xfId="0" applyNumberFormat="1" applyFont="1" applyFill="1" applyBorder="1" applyAlignment="1">
      <alignment horizontal="right" vertical="center" wrapText="1"/>
    </xf>
    <xf numFmtId="165" fontId="24" fillId="0" borderId="12" xfId="0" applyNumberFormat="1" applyFont="1" applyBorder="1" applyAlignment="1">
      <alignment horizontal="right" vertical="center" wrapText="1"/>
    </xf>
    <xf numFmtId="0" fontId="21" fillId="0" borderId="0" xfId="780" applyFont="1" applyAlignment="1">
      <alignment wrapText="1"/>
    </xf>
    <xf numFmtId="0" fontId="0" fillId="0" borderId="0" xfId="0" applyAlignment="1">
      <alignment wrapText="1"/>
    </xf>
    <xf numFmtId="165" fontId="23" fillId="0" borderId="12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wrapText="1"/>
    </xf>
    <xf numFmtId="165" fontId="23" fillId="0" borderId="15" xfId="0" applyNumberFormat="1" applyFont="1" applyBorder="1" applyAlignment="1">
      <alignment horizontal="left" wrapText="1"/>
    </xf>
    <xf numFmtId="165" fontId="25" fillId="0" borderId="13" xfId="0" applyNumberFormat="1" applyFont="1" applyBorder="1" applyAlignment="1">
      <alignment horizontal="center" vertical="center" wrapText="1"/>
    </xf>
    <xf numFmtId="165" fontId="25" fillId="0" borderId="16" xfId="0" applyNumberFormat="1" applyFont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="90" zoomScaleNormal="100" zoomScaleSheetLayoutView="90" workbookViewId="0">
      <selection activeCell="K9" sqref="K9"/>
    </sheetView>
  </sheetViews>
  <sheetFormatPr defaultRowHeight="15"/>
  <cols>
    <col min="1" max="1" width="6.28515625" customWidth="1"/>
    <col min="2" max="2" width="4.7109375" customWidth="1"/>
    <col min="3" max="3" width="4.28515625" customWidth="1"/>
    <col min="4" max="4" width="3.5703125" customWidth="1"/>
    <col min="5" max="6" width="4.28515625" customWidth="1"/>
    <col min="7" max="7" width="5.5703125" customWidth="1"/>
    <col min="8" max="8" width="7" customWidth="1"/>
    <col min="9" max="9" width="45.42578125" customWidth="1"/>
    <col min="10" max="10" width="16.28515625" customWidth="1"/>
    <col min="11" max="11" width="13.28515625" customWidth="1"/>
    <col min="12" max="12" width="12.85546875" customWidth="1"/>
    <col min="13" max="13" width="1.140625" customWidth="1"/>
    <col min="14" max="14" width="13.7109375" customWidth="1"/>
    <col min="15" max="15" width="10.7109375" customWidth="1"/>
  </cols>
  <sheetData>
    <row r="1" spans="1:15" ht="77.25" customHeight="1">
      <c r="N1" s="34" t="s">
        <v>66</v>
      </c>
      <c r="O1" s="35"/>
    </row>
    <row r="2" spans="1:15" ht="36" customHeight="1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5"/>
      <c r="L2" s="35"/>
    </row>
    <row r="3" spans="1:15">
      <c r="A3" s="2"/>
      <c r="B3" s="3"/>
      <c r="C3" s="3"/>
      <c r="D3" s="3"/>
      <c r="E3" s="3"/>
      <c r="F3" s="3"/>
      <c r="G3" s="3"/>
      <c r="H3" s="4"/>
      <c r="I3" s="5"/>
      <c r="J3" s="6"/>
    </row>
    <row r="4" spans="1:15">
      <c r="A4" s="38" t="s">
        <v>0</v>
      </c>
      <c r="B4" s="38"/>
      <c r="C4" s="38"/>
      <c r="D4" s="38"/>
      <c r="E4" s="38"/>
      <c r="F4" s="38"/>
      <c r="G4" s="38"/>
      <c r="H4" s="4"/>
      <c r="I4" s="7"/>
      <c r="J4" s="8"/>
    </row>
    <row r="5" spans="1:15">
      <c r="A5" s="9"/>
      <c r="B5" s="39" t="s">
        <v>8</v>
      </c>
      <c r="C5" s="40"/>
      <c r="D5" s="40"/>
      <c r="E5" s="40"/>
      <c r="F5" s="40"/>
      <c r="G5" s="40"/>
      <c r="H5" s="41"/>
      <c r="I5" s="42" t="s">
        <v>5</v>
      </c>
      <c r="J5" s="36" t="s">
        <v>1</v>
      </c>
      <c r="K5" s="36" t="s">
        <v>64</v>
      </c>
      <c r="L5" s="36" t="s">
        <v>6</v>
      </c>
      <c r="N5" s="36" t="s">
        <v>65</v>
      </c>
      <c r="O5" s="36" t="s">
        <v>7</v>
      </c>
    </row>
    <row r="6" spans="1:15" ht="72" customHeight="1">
      <c r="A6" s="27" t="s">
        <v>9</v>
      </c>
      <c r="B6" s="27" t="s">
        <v>10</v>
      </c>
      <c r="C6" s="27" t="s">
        <v>11</v>
      </c>
      <c r="D6" s="27" t="s">
        <v>12</v>
      </c>
      <c r="E6" s="27" t="s">
        <v>13</v>
      </c>
      <c r="F6" s="27" t="s">
        <v>14</v>
      </c>
      <c r="G6" s="27" t="s">
        <v>15</v>
      </c>
      <c r="H6" s="27" t="s">
        <v>16</v>
      </c>
      <c r="I6" s="43"/>
      <c r="J6" s="36"/>
      <c r="K6" s="36"/>
      <c r="L6" s="36"/>
      <c r="N6" s="36"/>
      <c r="O6" s="36"/>
    </row>
    <row r="7" spans="1:15" s="1" customFormat="1" ht="15" customHeight="1">
      <c r="A7" s="10" t="s">
        <v>67</v>
      </c>
      <c r="B7" s="10" t="s">
        <v>68</v>
      </c>
      <c r="C7" s="10" t="s">
        <v>69</v>
      </c>
      <c r="D7" s="10" t="s">
        <v>2</v>
      </c>
      <c r="E7" s="10" t="s">
        <v>3</v>
      </c>
      <c r="F7" s="10" t="s">
        <v>70</v>
      </c>
      <c r="G7" s="10" t="s">
        <v>4</v>
      </c>
      <c r="H7" s="10" t="s">
        <v>71</v>
      </c>
      <c r="I7" s="24">
        <v>9</v>
      </c>
      <c r="J7" s="25">
        <v>10</v>
      </c>
      <c r="K7" s="25">
        <v>11</v>
      </c>
      <c r="L7" s="25">
        <v>12</v>
      </c>
      <c r="M7" s="26"/>
      <c r="N7" s="25">
        <v>13</v>
      </c>
      <c r="O7" s="25">
        <v>14</v>
      </c>
    </row>
    <row r="8" spans="1:15" ht="28.5">
      <c r="A8" s="11"/>
      <c r="B8" s="11"/>
      <c r="C8" s="11"/>
      <c r="D8" s="11"/>
      <c r="E8" s="11"/>
      <c r="F8" s="11"/>
      <c r="G8" s="11"/>
      <c r="H8" s="12"/>
      <c r="I8" s="13" t="s">
        <v>17</v>
      </c>
      <c r="J8" s="29">
        <v>22457</v>
      </c>
      <c r="K8" s="28">
        <f>-K9</f>
        <v>-310758.7</v>
      </c>
      <c r="L8" s="28">
        <v>-231993.9</v>
      </c>
      <c r="N8" s="28">
        <f>L8/J8*100</f>
        <v>-1033.0582891748675</v>
      </c>
      <c r="O8" s="28">
        <f>L8/K8*100</f>
        <v>74.654032212131156</v>
      </c>
    </row>
    <row r="9" spans="1:15" ht="28.5">
      <c r="A9" s="14" t="s">
        <v>18</v>
      </c>
      <c r="B9" s="14" t="s">
        <v>19</v>
      </c>
      <c r="C9" s="14" t="s">
        <v>20</v>
      </c>
      <c r="D9" s="14" t="s">
        <v>20</v>
      </c>
      <c r="E9" s="14" t="s">
        <v>20</v>
      </c>
      <c r="F9" s="14" t="s">
        <v>20</v>
      </c>
      <c r="G9" s="14" t="s">
        <v>21</v>
      </c>
      <c r="H9" s="15" t="s">
        <v>18</v>
      </c>
      <c r="I9" s="16" t="s">
        <v>22</v>
      </c>
      <c r="J9" s="29">
        <f>J10+J21+J24</f>
        <v>22456.999999999724</v>
      </c>
      <c r="K9" s="28">
        <f>SUM(K10+K15+K21+K24)</f>
        <v>310758.7</v>
      </c>
      <c r="L9" s="28">
        <f>SUM(L10+L15+L21+L24)</f>
        <v>-231993.9</v>
      </c>
      <c r="N9" s="28">
        <f t="shared" ref="N9:N28" si="0">L9/J9*100</f>
        <v>-1033.0582891748802</v>
      </c>
      <c r="O9" s="28">
        <f t="shared" ref="O9:O28" si="1">L9/K9*100</f>
        <v>-74.654032212131156</v>
      </c>
    </row>
    <row r="10" spans="1:15" ht="28.5">
      <c r="A10" s="17" t="s">
        <v>18</v>
      </c>
      <c r="B10" s="17" t="s">
        <v>19</v>
      </c>
      <c r="C10" s="17" t="s">
        <v>23</v>
      </c>
      <c r="D10" s="17" t="s">
        <v>20</v>
      </c>
      <c r="E10" s="17" t="s">
        <v>20</v>
      </c>
      <c r="F10" s="17" t="s">
        <v>20</v>
      </c>
      <c r="G10" s="17" t="s">
        <v>21</v>
      </c>
      <c r="H10" s="18" t="s">
        <v>18</v>
      </c>
      <c r="I10" s="16" t="s">
        <v>24</v>
      </c>
      <c r="J10" s="29">
        <f>J11+J13</f>
        <v>78148</v>
      </c>
      <c r="K10" s="28">
        <f>SUM(K11+K13)</f>
        <v>78148</v>
      </c>
      <c r="L10" s="28">
        <f>SUM(L11+L13)</f>
        <v>-35000</v>
      </c>
      <c r="N10" s="28">
        <f t="shared" si="0"/>
        <v>-44.786814761734142</v>
      </c>
      <c r="O10" s="28">
        <f t="shared" si="1"/>
        <v>-44.786814761734142</v>
      </c>
    </row>
    <row r="11" spans="1:15" ht="30">
      <c r="A11" s="19" t="s">
        <v>18</v>
      </c>
      <c r="B11" s="19" t="s">
        <v>19</v>
      </c>
      <c r="C11" s="19" t="s">
        <v>23</v>
      </c>
      <c r="D11" s="19" t="s">
        <v>20</v>
      </c>
      <c r="E11" s="19" t="s">
        <v>20</v>
      </c>
      <c r="F11" s="19" t="s">
        <v>20</v>
      </c>
      <c r="G11" s="19" t="s">
        <v>21</v>
      </c>
      <c r="H11" s="20" t="s">
        <v>25</v>
      </c>
      <c r="I11" s="21" t="s">
        <v>26</v>
      </c>
      <c r="J11" s="30">
        <f>J12</f>
        <v>279047.2</v>
      </c>
      <c r="K11" s="28">
        <v>279047.2</v>
      </c>
      <c r="L11" s="28">
        <v>0</v>
      </c>
      <c r="N11" s="28">
        <f t="shared" si="0"/>
        <v>0</v>
      </c>
      <c r="O11" s="28">
        <f t="shared" si="1"/>
        <v>0</v>
      </c>
    </row>
    <row r="12" spans="1:15" ht="45">
      <c r="A12" s="19" t="s">
        <v>18</v>
      </c>
      <c r="B12" s="19" t="s">
        <v>19</v>
      </c>
      <c r="C12" s="19" t="s">
        <v>23</v>
      </c>
      <c r="D12" s="19" t="s">
        <v>20</v>
      </c>
      <c r="E12" s="19" t="s">
        <v>20</v>
      </c>
      <c r="F12" s="19" t="s">
        <v>27</v>
      </c>
      <c r="G12" s="19" t="s">
        <v>21</v>
      </c>
      <c r="H12" s="20" t="s">
        <v>28</v>
      </c>
      <c r="I12" s="21" t="s">
        <v>29</v>
      </c>
      <c r="J12" s="31">
        <v>279047.2</v>
      </c>
      <c r="K12" s="28">
        <v>279047.2</v>
      </c>
      <c r="L12" s="28">
        <v>0</v>
      </c>
      <c r="N12" s="28">
        <f t="shared" si="0"/>
        <v>0</v>
      </c>
      <c r="O12" s="28">
        <f t="shared" si="1"/>
        <v>0</v>
      </c>
    </row>
    <row r="13" spans="1:15" ht="45">
      <c r="A13" s="19" t="s">
        <v>18</v>
      </c>
      <c r="B13" s="19" t="s">
        <v>19</v>
      </c>
      <c r="C13" s="19" t="s">
        <v>23</v>
      </c>
      <c r="D13" s="19" t="s">
        <v>20</v>
      </c>
      <c r="E13" s="19" t="s">
        <v>20</v>
      </c>
      <c r="F13" s="19" t="s">
        <v>20</v>
      </c>
      <c r="G13" s="19" t="s">
        <v>21</v>
      </c>
      <c r="H13" s="20" t="s">
        <v>30</v>
      </c>
      <c r="I13" s="21" t="s">
        <v>31</v>
      </c>
      <c r="J13" s="31">
        <f>J14</f>
        <v>-200899.20000000001</v>
      </c>
      <c r="K13" s="28">
        <v>-200899.20000000001</v>
      </c>
      <c r="L13" s="28">
        <v>-35000</v>
      </c>
      <c r="N13" s="28">
        <f t="shared" si="0"/>
        <v>17.42167216195983</v>
      </c>
      <c r="O13" s="28">
        <f t="shared" si="1"/>
        <v>17.42167216195983</v>
      </c>
    </row>
    <row r="14" spans="1:15" ht="45">
      <c r="A14" s="19" t="s">
        <v>18</v>
      </c>
      <c r="B14" s="19" t="s">
        <v>19</v>
      </c>
      <c r="C14" s="19" t="s">
        <v>23</v>
      </c>
      <c r="D14" s="19" t="s">
        <v>20</v>
      </c>
      <c r="E14" s="19" t="s">
        <v>20</v>
      </c>
      <c r="F14" s="19" t="s">
        <v>27</v>
      </c>
      <c r="G14" s="19" t="s">
        <v>21</v>
      </c>
      <c r="H14" s="20" t="s">
        <v>32</v>
      </c>
      <c r="I14" s="21" t="s">
        <v>33</v>
      </c>
      <c r="J14" s="31">
        <v>-200899.20000000001</v>
      </c>
      <c r="K14" s="28">
        <v>-200899.20000000001</v>
      </c>
      <c r="L14" s="28">
        <v>-35000</v>
      </c>
      <c r="N14" s="28">
        <f t="shared" si="0"/>
        <v>17.42167216195983</v>
      </c>
      <c r="O14" s="28">
        <f t="shared" si="1"/>
        <v>17.42167216195983</v>
      </c>
    </row>
    <row r="15" spans="1:15" ht="42.75">
      <c r="A15" s="17" t="s">
        <v>18</v>
      </c>
      <c r="B15" s="17" t="s">
        <v>19</v>
      </c>
      <c r="C15" s="17" t="s">
        <v>34</v>
      </c>
      <c r="D15" s="17" t="s">
        <v>20</v>
      </c>
      <c r="E15" s="17" t="s">
        <v>20</v>
      </c>
      <c r="F15" s="17" t="s">
        <v>20</v>
      </c>
      <c r="G15" s="17" t="s">
        <v>21</v>
      </c>
      <c r="H15" s="18" t="s">
        <v>18</v>
      </c>
      <c r="I15" s="16" t="s">
        <v>35</v>
      </c>
      <c r="J15" s="32">
        <f>J17-J19</f>
        <v>0</v>
      </c>
      <c r="K15" s="28">
        <v>0</v>
      </c>
      <c r="L15" s="28">
        <v>0</v>
      </c>
      <c r="N15" s="28">
        <v>0</v>
      </c>
      <c r="O15" s="28">
        <v>0</v>
      </c>
    </row>
    <row r="16" spans="1:15" ht="57">
      <c r="A16" s="17" t="s">
        <v>18</v>
      </c>
      <c r="B16" s="17" t="s">
        <v>19</v>
      </c>
      <c r="C16" s="17" t="s">
        <v>34</v>
      </c>
      <c r="D16" s="17" t="s">
        <v>19</v>
      </c>
      <c r="E16" s="17" t="s">
        <v>20</v>
      </c>
      <c r="F16" s="17" t="s">
        <v>20</v>
      </c>
      <c r="G16" s="17" t="s">
        <v>21</v>
      </c>
      <c r="H16" s="18" t="s">
        <v>18</v>
      </c>
      <c r="I16" s="16" t="s">
        <v>36</v>
      </c>
      <c r="J16" s="32">
        <f>J17-J19</f>
        <v>0</v>
      </c>
      <c r="K16" s="28">
        <v>0</v>
      </c>
      <c r="L16" s="28">
        <v>0</v>
      </c>
      <c r="N16" s="28">
        <v>0</v>
      </c>
      <c r="O16" s="28">
        <v>0</v>
      </c>
    </row>
    <row r="17" spans="1:15" ht="45">
      <c r="A17" s="19" t="s">
        <v>18</v>
      </c>
      <c r="B17" s="19" t="s">
        <v>19</v>
      </c>
      <c r="C17" s="19" t="s">
        <v>34</v>
      </c>
      <c r="D17" s="19" t="s">
        <v>19</v>
      </c>
      <c r="E17" s="19" t="s">
        <v>20</v>
      </c>
      <c r="F17" s="19" t="s">
        <v>20</v>
      </c>
      <c r="G17" s="19" t="s">
        <v>21</v>
      </c>
      <c r="H17" s="20" t="s">
        <v>25</v>
      </c>
      <c r="I17" s="21" t="s">
        <v>37</v>
      </c>
      <c r="J17" s="31">
        <v>0</v>
      </c>
      <c r="K17" s="28">
        <v>0</v>
      </c>
      <c r="L17" s="28">
        <v>0</v>
      </c>
      <c r="N17" s="28">
        <v>0</v>
      </c>
      <c r="O17" s="28">
        <v>0</v>
      </c>
    </row>
    <row r="18" spans="1:15" ht="60">
      <c r="A18" s="19" t="s">
        <v>18</v>
      </c>
      <c r="B18" s="19" t="s">
        <v>19</v>
      </c>
      <c r="C18" s="19" t="s">
        <v>34</v>
      </c>
      <c r="D18" s="19" t="s">
        <v>19</v>
      </c>
      <c r="E18" s="19" t="s">
        <v>20</v>
      </c>
      <c r="F18" s="19" t="s">
        <v>27</v>
      </c>
      <c r="G18" s="19" t="s">
        <v>21</v>
      </c>
      <c r="H18" s="20" t="s">
        <v>28</v>
      </c>
      <c r="I18" s="21" t="s">
        <v>38</v>
      </c>
      <c r="J18" s="31">
        <v>0</v>
      </c>
      <c r="K18" s="28">
        <v>0</v>
      </c>
      <c r="L18" s="28">
        <v>0</v>
      </c>
      <c r="N18" s="28">
        <v>0</v>
      </c>
      <c r="O18" s="28">
        <v>0</v>
      </c>
    </row>
    <row r="19" spans="1:15" ht="60">
      <c r="A19" s="19" t="s">
        <v>18</v>
      </c>
      <c r="B19" s="19" t="s">
        <v>19</v>
      </c>
      <c r="C19" s="19" t="s">
        <v>34</v>
      </c>
      <c r="D19" s="19" t="s">
        <v>19</v>
      </c>
      <c r="E19" s="19" t="s">
        <v>20</v>
      </c>
      <c r="F19" s="19" t="s">
        <v>20</v>
      </c>
      <c r="G19" s="19" t="s">
        <v>21</v>
      </c>
      <c r="H19" s="20" t="s">
        <v>30</v>
      </c>
      <c r="I19" s="21" t="s">
        <v>39</v>
      </c>
      <c r="J19" s="31">
        <v>0</v>
      </c>
      <c r="K19" s="28">
        <v>0</v>
      </c>
      <c r="L19" s="28">
        <v>0</v>
      </c>
      <c r="N19" s="28">
        <v>0</v>
      </c>
      <c r="O19" s="28">
        <v>0</v>
      </c>
    </row>
    <row r="20" spans="1:15" ht="60">
      <c r="A20" s="19" t="s">
        <v>18</v>
      </c>
      <c r="B20" s="19" t="s">
        <v>19</v>
      </c>
      <c r="C20" s="19" t="s">
        <v>34</v>
      </c>
      <c r="D20" s="19" t="s">
        <v>19</v>
      </c>
      <c r="E20" s="19" t="s">
        <v>20</v>
      </c>
      <c r="F20" s="19" t="s">
        <v>27</v>
      </c>
      <c r="G20" s="19" t="s">
        <v>21</v>
      </c>
      <c r="H20" s="20" t="s">
        <v>32</v>
      </c>
      <c r="I20" s="21" t="s">
        <v>40</v>
      </c>
      <c r="J20" s="31">
        <f>'[1]7_Прогр  заим'!C6</f>
        <v>0</v>
      </c>
      <c r="K20" s="28">
        <v>0</v>
      </c>
      <c r="L20" s="28">
        <v>0</v>
      </c>
      <c r="N20" s="28">
        <v>0</v>
      </c>
      <c r="O20" s="28">
        <v>0</v>
      </c>
    </row>
    <row r="21" spans="1:15" ht="28.5">
      <c r="A21" s="17" t="s">
        <v>18</v>
      </c>
      <c r="B21" s="17" t="s">
        <v>19</v>
      </c>
      <c r="C21" s="17" t="s">
        <v>27</v>
      </c>
      <c r="D21" s="17" t="s">
        <v>20</v>
      </c>
      <c r="E21" s="17" t="s">
        <v>20</v>
      </c>
      <c r="F21" s="17" t="s">
        <v>20</v>
      </c>
      <c r="G21" s="17" t="s">
        <v>21</v>
      </c>
      <c r="H21" s="18" t="s">
        <v>18</v>
      </c>
      <c r="I21" s="16" t="s">
        <v>41</v>
      </c>
      <c r="J21" s="32">
        <f>J23+J22</f>
        <v>75099.199999999721</v>
      </c>
      <c r="K21" s="28">
        <v>363400.9</v>
      </c>
      <c r="L21" s="28">
        <f>SUM(L23+L22)</f>
        <v>-132270</v>
      </c>
      <c r="N21" s="28">
        <f t="shared" si="0"/>
        <v>-176.12704263161325</v>
      </c>
      <c r="O21" s="28">
        <f t="shared" si="1"/>
        <v>-36.397818497422541</v>
      </c>
    </row>
    <row r="22" spans="1:15" ht="30">
      <c r="A22" s="19" t="s">
        <v>18</v>
      </c>
      <c r="B22" s="19" t="s">
        <v>19</v>
      </c>
      <c r="C22" s="19" t="s">
        <v>27</v>
      </c>
      <c r="D22" s="19" t="s">
        <v>23</v>
      </c>
      <c r="E22" s="19" t="s">
        <v>19</v>
      </c>
      <c r="F22" s="19" t="s">
        <v>27</v>
      </c>
      <c r="G22" s="19" t="s">
        <v>21</v>
      </c>
      <c r="H22" s="20" t="s">
        <v>42</v>
      </c>
      <c r="I22" s="21" t="s">
        <v>43</v>
      </c>
      <c r="J22" s="30">
        <v>-2785108.1</v>
      </c>
      <c r="K22" s="28">
        <v>-2785108.1</v>
      </c>
      <c r="L22" s="28">
        <v>-2706499.7</v>
      </c>
      <c r="N22" s="28">
        <f t="shared" si="0"/>
        <v>97.177545819496203</v>
      </c>
      <c r="O22" s="28">
        <f t="shared" si="1"/>
        <v>97.177545819496203</v>
      </c>
    </row>
    <row r="23" spans="1:15" ht="30">
      <c r="A23" s="19" t="s">
        <v>18</v>
      </c>
      <c r="B23" s="19" t="s">
        <v>19</v>
      </c>
      <c r="C23" s="19" t="s">
        <v>27</v>
      </c>
      <c r="D23" s="19" t="s">
        <v>23</v>
      </c>
      <c r="E23" s="19" t="s">
        <v>19</v>
      </c>
      <c r="F23" s="19" t="s">
        <v>27</v>
      </c>
      <c r="G23" s="19" t="s">
        <v>21</v>
      </c>
      <c r="H23" s="20" t="s">
        <v>44</v>
      </c>
      <c r="I23" s="21" t="s">
        <v>45</v>
      </c>
      <c r="J23" s="30">
        <v>2860207.3</v>
      </c>
      <c r="K23" s="28">
        <v>3148509</v>
      </c>
      <c r="L23" s="28">
        <v>2574229.7000000002</v>
      </c>
      <c r="N23" s="28">
        <f t="shared" si="0"/>
        <v>90.001507932659294</v>
      </c>
      <c r="O23" s="28">
        <f t="shared" si="1"/>
        <v>81.760277642528578</v>
      </c>
    </row>
    <row r="24" spans="1:15" ht="28.5">
      <c r="A24" s="17" t="s">
        <v>18</v>
      </c>
      <c r="B24" s="17" t="s">
        <v>19</v>
      </c>
      <c r="C24" s="17" t="s">
        <v>46</v>
      </c>
      <c r="D24" s="17" t="s">
        <v>20</v>
      </c>
      <c r="E24" s="17" t="s">
        <v>20</v>
      </c>
      <c r="F24" s="17" t="s">
        <v>20</v>
      </c>
      <c r="G24" s="17" t="s">
        <v>21</v>
      </c>
      <c r="H24" s="18" t="s">
        <v>18</v>
      </c>
      <c r="I24" s="16" t="s">
        <v>47</v>
      </c>
      <c r="J24" s="9">
        <f>J25+J29</f>
        <v>-130790.2</v>
      </c>
      <c r="K24" s="28">
        <v>-130790.2</v>
      </c>
      <c r="L24" s="28">
        <v>-64723.9</v>
      </c>
      <c r="N24" s="28">
        <f t="shared" si="0"/>
        <v>49.486811703017509</v>
      </c>
      <c r="O24" s="28">
        <f t="shared" si="1"/>
        <v>49.486811703017509</v>
      </c>
    </row>
    <row r="25" spans="1:15" ht="28.5">
      <c r="A25" s="17" t="s">
        <v>18</v>
      </c>
      <c r="B25" s="17" t="s">
        <v>19</v>
      </c>
      <c r="C25" s="17" t="s">
        <v>46</v>
      </c>
      <c r="D25" s="17" t="s">
        <v>48</v>
      </c>
      <c r="E25" s="17" t="s">
        <v>20</v>
      </c>
      <c r="F25" s="17" t="s">
        <v>20</v>
      </c>
      <c r="G25" s="17" t="s">
        <v>21</v>
      </c>
      <c r="H25" s="18" t="s">
        <v>18</v>
      </c>
      <c r="I25" s="16" t="s">
        <v>49</v>
      </c>
      <c r="J25" s="9">
        <f>J27</f>
        <v>-130790.2</v>
      </c>
      <c r="K25" s="28">
        <v>-130790.2</v>
      </c>
      <c r="L25" s="28">
        <v>-64723.9</v>
      </c>
      <c r="N25" s="28">
        <f t="shared" si="0"/>
        <v>49.486811703017509</v>
      </c>
      <c r="O25" s="28">
        <f t="shared" si="1"/>
        <v>49.486811703017509</v>
      </c>
    </row>
    <row r="26" spans="1:15" ht="42.75">
      <c r="A26" s="17" t="s">
        <v>18</v>
      </c>
      <c r="B26" s="17" t="s">
        <v>19</v>
      </c>
      <c r="C26" s="17" t="s">
        <v>46</v>
      </c>
      <c r="D26" s="17" t="s">
        <v>48</v>
      </c>
      <c r="E26" s="17" t="s">
        <v>19</v>
      </c>
      <c r="F26" s="17" t="s">
        <v>20</v>
      </c>
      <c r="G26" s="17" t="s">
        <v>21</v>
      </c>
      <c r="H26" s="18" t="s">
        <v>18</v>
      </c>
      <c r="I26" s="16" t="s">
        <v>50</v>
      </c>
      <c r="J26" s="9">
        <f>J27</f>
        <v>-130790.2</v>
      </c>
      <c r="K26" s="28">
        <v>-130790.2</v>
      </c>
      <c r="L26" s="28">
        <v>-64723.9</v>
      </c>
      <c r="N26" s="28">
        <f t="shared" si="0"/>
        <v>49.486811703017509</v>
      </c>
      <c r="O26" s="28">
        <f t="shared" si="1"/>
        <v>49.486811703017509</v>
      </c>
    </row>
    <row r="27" spans="1:15" ht="120">
      <c r="A27" s="19" t="s">
        <v>18</v>
      </c>
      <c r="B27" s="19" t="s">
        <v>19</v>
      </c>
      <c r="C27" s="19" t="s">
        <v>46</v>
      </c>
      <c r="D27" s="19" t="s">
        <v>48</v>
      </c>
      <c r="E27" s="19" t="s">
        <v>19</v>
      </c>
      <c r="F27" s="19" t="s">
        <v>20</v>
      </c>
      <c r="G27" s="19" t="s">
        <v>21</v>
      </c>
      <c r="H27" s="20" t="s">
        <v>30</v>
      </c>
      <c r="I27" s="21" t="s">
        <v>51</v>
      </c>
      <c r="J27" s="33">
        <f>J28</f>
        <v>-130790.2</v>
      </c>
      <c r="K27" s="28">
        <v>-130790.2</v>
      </c>
      <c r="L27" s="28">
        <v>-64723.9</v>
      </c>
      <c r="N27" s="28">
        <f t="shared" si="0"/>
        <v>49.486811703017509</v>
      </c>
      <c r="O27" s="28">
        <f t="shared" si="1"/>
        <v>49.486811703017509</v>
      </c>
    </row>
    <row r="28" spans="1:15" ht="120">
      <c r="A28" s="19" t="s">
        <v>18</v>
      </c>
      <c r="B28" s="19" t="s">
        <v>19</v>
      </c>
      <c r="C28" s="19" t="s">
        <v>46</v>
      </c>
      <c r="D28" s="19" t="s">
        <v>48</v>
      </c>
      <c r="E28" s="19" t="s">
        <v>19</v>
      </c>
      <c r="F28" s="19" t="s">
        <v>27</v>
      </c>
      <c r="G28" s="19" t="s">
        <v>21</v>
      </c>
      <c r="H28" s="20" t="s">
        <v>32</v>
      </c>
      <c r="I28" s="21" t="s">
        <v>52</v>
      </c>
      <c r="J28" s="30">
        <f>-36528-64262.2-30000</f>
        <v>-130790.2</v>
      </c>
      <c r="K28" s="28">
        <v>-130790.2</v>
      </c>
      <c r="L28" s="28">
        <v>-64723.9</v>
      </c>
      <c r="N28" s="28">
        <f t="shared" si="0"/>
        <v>49.486811703017509</v>
      </c>
      <c r="O28" s="28">
        <f t="shared" si="1"/>
        <v>49.486811703017509</v>
      </c>
    </row>
    <row r="29" spans="1:15" ht="42.75">
      <c r="A29" s="19" t="s">
        <v>18</v>
      </c>
      <c r="B29" s="19" t="s">
        <v>19</v>
      </c>
      <c r="C29" s="19" t="s">
        <v>46</v>
      </c>
      <c r="D29" s="19" t="s">
        <v>27</v>
      </c>
      <c r="E29" s="19" t="s">
        <v>20</v>
      </c>
      <c r="F29" s="19" t="s">
        <v>20</v>
      </c>
      <c r="G29" s="19" t="s">
        <v>21</v>
      </c>
      <c r="H29" s="20" t="s">
        <v>18</v>
      </c>
      <c r="I29" s="16" t="s">
        <v>53</v>
      </c>
      <c r="J29" s="9">
        <f>J30-J33</f>
        <v>0</v>
      </c>
      <c r="K29" s="28">
        <v>0</v>
      </c>
      <c r="L29" s="28">
        <v>0</v>
      </c>
      <c r="N29" s="28">
        <v>0</v>
      </c>
      <c r="O29" s="28">
        <v>0</v>
      </c>
    </row>
    <row r="30" spans="1:15" ht="45">
      <c r="A30" s="19" t="s">
        <v>18</v>
      </c>
      <c r="B30" s="19" t="s">
        <v>19</v>
      </c>
      <c r="C30" s="19" t="s">
        <v>46</v>
      </c>
      <c r="D30" s="19" t="s">
        <v>27</v>
      </c>
      <c r="E30" s="19" t="s">
        <v>20</v>
      </c>
      <c r="F30" s="19" t="s">
        <v>20</v>
      </c>
      <c r="G30" s="19" t="s">
        <v>21</v>
      </c>
      <c r="H30" s="20" t="s">
        <v>54</v>
      </c>
      <c r="I30" s="21" t="s">
        <v>55</v>
      </c>
      <c r="J30" s="33">
        <f>J32</f>
        <v>0</v>
      </c>
      <c r="K30" s="28">
        <v>0</v>
      </c>
      <c r="L30" s="28">
        <v>0</v>
      </c>
      <c r="N30" s="28">
        <v>0</v>
      </c>
      <c r="O30" s="28">
        <v>0</v>
      </c>
    </row>
    <row r="31" spans="1:15" ht="45">
      <c r="A31" s="19" t="s">
        <v>18</v>
      </c>
      <c r="B31" s="19" t="s">
        <v>19</v>
      </c>
      <c r="C31" s="19" t="s">
        <v>46</v>
      </c>
      <c r="D31" s="19" t="s">
        <v>27</v>
      </c>
      <c r="E31" s="19" t="s">
        <v>19</v>
      </c>
      <c r="F31" s="19" t="s">
        <v>20</v>
      </c>
      <c r="G31" s="19" t="s">
        <v>21</v>
      </c>
      <c r="H31" s="20" t="s">
        <v>54</v>
      </c>
      <c r="I31" s="21" t="s">
        <v>56</v>
      </c>
      <c r="J31" s="33">
        <f>J32</f>
        <v>0</v>
      </c>
      <c r="K31" s="28">
        <v>0</v>
      </c>
      <c r="L31" s="28">
        <v>0</v>
      </c>
      <c r="N31" s="28">
        <v>0</v>
      </c>
      <c r="O31" s="28">
        <v>0</v>
      </c>
    </row>
    <row r="32" spans="1:15" ht="60">
      <c r="A32" s="22" t="s">
        <v>18</v>
      </c>
      <c r="B32" s="22" t="s">
        <v>19</v>
      </c>
      <c r="C32" s="22" t="s">
        <v>46</v>
      </c>
      <c r="D32" s="22" t="s">
        <v>27</v>
      </c>
      <c r="E32" s="22" t="s">
        <v>19</v>
      </c>
      <c r="F32" s="22" t="s">
        <v>27</v>
      </c>
      <c r="G32" s="22" t="s">
        <v>21</v>
      </c>
      <c r="H32" s="23" t="s">
        <v>57</v>
      </c>
      <c r="I32" s="21" t="s">
        <v>58</v>
      </c>
      <c r="J32" s="33">
        <v>0</v>
      </c>
      <c r="K32" s="28">
        <v>0</v>
      </c>
      <c r="L32" s="28">
        <v>0</v>
      </c>
      <c r="N32" s="28">
        <v>0</v>
      </c>
      <c r="O32" s="28">
        <v>0</v>
      </c>
    </row>
    <row r="33" spans="1:15" ht="30">
      <c r="A33" s="19" t="s">
        <v>18</v>
      </c>
      <c r="B33" s="19" t="s">
        <v>19</v>
      </c>
      <c r="C33" s="19" t="s">
        <v>46</v>
      </c>
      <c r="D33" s="19" t="s">
        <v>27</v>
      </c>
      <c r="E33" s="19" t="s">
        <v>20</v>
      </c>
      <c r="F33" s="19" t="s">
        <v>20</v>
      </c>
      <c r="G33" s="19" t="s">
        <v>21</v>
      </c>
      <c r="H33" s="20" t="s">
        <v>59</v>
      </c>
      <c r="I33" s="21" t="s">
        <v>60</v>
      </c>
      <c r="J33" s="33">
        <f>J35</f>
        <v>0</v>
      </c>
      <c r="K33" s="28">
        <v>0</v>
      </c>
      <c r="L33" s="28">
        <v>0</v>
      </c>
      <c r="N33" s="28">
        <v>0</v>
      </c>
      <c r="O33" s="28">
        <v>0</v>
      </c>
    </row>
    <row r="34" spans="1:15" ht="45">
      <c r="A34" s="19" t="s">
        <v>18</v>
      </c>
      <c r="B34" s="19" t="s">
        <v>19</v>
      </c>
      <c r="C34" s="19" t="s">
        <v>46</v>
      </c>
      <c r="D34" s="19" t="s">
        <v>27</v>
      </c>
      <c r="E34" s="19" t="s">
        <v>19</v>
      </c>
      <c r="F34" s="19" t="s">
        <v>20</v>
      </c>
      <c r="G34" s="19" t="s">
        <v>21</v>
      </c>
      <c r="H34" s="20" t="s">
        <v>59</v>
      </c>
      <c r="I34" s="21" t="s">
        <v>61</v>
      </c>
      <c r="J34" s="33">
        <f>J35</f>
        <v>0</v>
      </c>
      <c r="K34" s="28">
        <v>0</v>
      </c>
      <c r="L34" s="28">
        <v>0</v>
      </c>
      <c r="N34" s="28">
        <v>0</v>
      </c>
      <c r="O34" s="28">
        <v>0</v>
      </c>
    </row>
    <row r="35" spans="1:15" ht="60">
      <c r="A35" s="19" t="s">
        <v>18</v>
      </c>
      <c r="B35" s="19" t="s">
        <v>19</v>
      </c>
      <c r="C35" s="19" t="s">
        <v>46</v>
      </c>
      <c r="D35" s="19" t="s">
        <v>27</v>
      </c>
      <c r="E35" s="19" t="s">
        <v>19</v>
      </c>
      <c r="F35" s="19" t="s">
        <v>27</v>
      </c>
      <c r="G35" s="19" t="s">
        <v>21</v>
      </c>
      <c r="H35" s="20" t="s">
        <v>62</v>
      </c>
      <c r="I35" s="21" t="s">
        <v>63</v>
      </c>
      <c r="J35" s="33">
        <v>0</v>
      </c>
      <c r="K35" s="28">
        <v>0</v>
      </c>
      <c r="L35" s="28">
        <v>0</v>
      </c>
      <c r="N35" s="28">
        <v>0</v>
      </c>
      <c r="O35" s="28">
        <v>0</v>
      </c>
    </row>
  </sheetData>
  <mergeCells count="10">
    <mergeCell ref="L5:L6"/>
    <mergeCell ref="N5:N6"/>
    <mergeCell ref="O5:O6"/>
    <mergeCell ref="N1:O1"/>
    <mergeCell ref="A2:L2"/>
    <mergeCell ref="A4:G4"/>
    <mergeCell ref="B5:H5"/>
    <mergeCell ref="I5:I6"/>
    <mergeCell ref="J5:J6"/>
    <mergeCell ref="K5:K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Королева ЛН</cp:lastModifiedBy>
  <cp:lastPrinted>2018-04-04T14:54:41Z</cp:lastPrinted>
  <dcterms:created xsi:type="dcterms:W3CDTF">2018-03-13T14:25:32Z</dcterms:created>
  <dcterms:modified xsi:type="dcterms:W3CDTF">2018-04-11T09:50:50Z</dcterms:modified>
</cp:coreProperties>
</file>